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16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</workbook>
</file>

<file path=xl/sharedStrings.xml><?xml version="1.0" encoding="utf-8"?>
<sst xmlns="http://schemas.openxmlformats.org/spreadsheetml/2006/main" count="214" uniqueCount="56">
  <si>
    <t>Кто чё несёт</t>
  </si>
  <si>
    <t>наименование</t>
  </si>
  <si>
    <t>Ко-во</t>
  </si>
  <si>
    <t>вес</t>
  </si>
  <si>
    <t>Наличие, замечание</t>
  </si>
  <si>
    <t>Петя</t>
  </si>
  <si>
    <t>Антон</t>
  </si>
  <si>
    <t>Валера</t>
  </si>
  <si>
    <t>Сергей</t>
  </si>
  <si>
    <t>Олег</t>
  </si>
  <si>
    <t>Костя</t>
  </si>
  <si>
    <t>АУ</t>
  </si>
  <si>
    <t>Проверка</t>
  </si>
  <si>
    <t>палаька Tramp</t>
  </si>
  <si>
    <t>есть</t>
  </si>
  <si>
    <t>палатка Сев. Звезда</t>
  </si>
  <si>
    <t>Есть, поменяли тент, теперь он без юбки)</t>
  </si>
  <si>
    <t>Спальник 4 местный</t>
  </si>
  <si>
    <t>спасьник 1м</t>
  </si>
  <si>
    <t>АУ Костя Сергей</t>
  </si>
  <si>
    <t>кухня</t>
  </si>
  <si>
    <t>горыныч</t>
  </si>
  <si>
    <t>Вместь с ветрозащитой, посмотреть ветрозащиту</t>
  </si>
  <si>
    <t>горелка (на всяк члучай)+,fбалоны</t>
  </si>
  <si>
    <t>Это без балона, балон можно исспользовать от горына. Нужна?</t>
  </si>
  <si>
    <t>Лопата</t>
  </si>
  <si>
    <t>Пила снежгая</t>
  </si>
  <si>
    <t>ремнабор</t>
  </si>
  <si>
    <t>есть, надо отдать сергею</t>
  </si>
  <si>
    <t>аптечка</t>
  </si>
  <si>
    <t>Валера???</t>
  </si>
  <si>
    <t>Фотоаппарат Серега</t>
  </si>
  <si>
    <t>ЖПС</t>
  </si>
  <si>
    <t>Командирский набор</t>
  </si>
  <si>
    <t>Спутниковый телеон</t>
  </si>
  <si>
    <t>Веревка 40-50м 10мм</t>
  </si>
  <si>
    <t>Веревка 40-50м 9мм</t>
  </si>
  <si>
    <t>1 – 2,7 2-2.9</t>
  </si>
  <si>
    <t>Веревка 50-60м 6мм</t>
  </si>
  <si>
    <t>нужно взять подлиннее</t>
  </si>
  <si>
    <t>Веревка расходная 50м</t>
  </si>
  <si>
    <t>два куска 18 и 32 м</t>
  </si>
  <si>
    <t>Щит снежный</t>
  </si>
  <si>
    <t>Ледобуры</t>
  </si>
  <si>
    <t>часть есть 7шт+8 с 4ки +выверт у сергея</t>
  </si>
  <si>
    <t>Скальные крючья связка ()</t>
  </si>
  <si>
    <t>Закладки, Френды связка</t>
  </si>
  <si>
    <t>Оттяжки</t>
  </si>
  <si>
    <t>Петли</t>
  </si>
  <si>
    <t>карабины</t>
  </si>
  <si>
    <t>Снежн. Парашутик</t>
  </si>
  <si>
    <t>Закладки, набор</t>
  </si>
  <si>
    <t>всего</t>
  </si>
  <si>
    <t>Сумма:</t>
  </si>
  <si>
    <t>на человека</t>
  </si>
  <si>
    <t>купить поварёжку!!!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</si>
</sst>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66"/>
        <bgColor rgb="FFFFFF00"/>
      </patternFill>
    </fill>
    <fill>
      <patternFill patternType="solid">
        <fgColor rgb="FFFF6600"/>
        <bgColor rgb="FFFF99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K34" activeCellId="0" sqref="K34"/>
    </sheetView>
  </sheetViews>
  <sheetFormatPr defaultRowHeight="12.8"/>
  <cols>
    <col collapsed="false" hidden="false" max="1" min="1" style="0" width="22.75"/>
    <col collapsed="false" hidden="false" max="4" min="2" style="0" width="11.5204081632653"/>
    <col collapsed="false" hidden="false" max="5" min="5" style="0" width="58.0102040816327"/>
    <col collapsed="false" hidden="false" max="1025" min="6" style="0" width="11.5204081632653"/>
  </cols>
  <sheetData>
    <row r="1" customFormat="false" ht="12.8" hidden="false" customHeight="false" outlineLevel="0" collapsed="false">
      <c r="F1" s="1" t="s">
        <v>0</v>
      </c>
      <c r="G1" s="1"/>
      <c r="H1" s="1"/>
      <c r="I1" s="1"/>
      <c r="J1" s="1"/>
      <c r="K1" s="1"/>
      <c r="L1" s="1"/>
    </row>
    <row r="2" customFormat="false" ht="12.8" hidden="false" customHeight="false" outlineLevel="0" collapsed="false">
      <c r="A2" s="2" t="s">
        <v>1</v>
      </c>
      <c r="B2" s="2" t="s">
        <v>2</v>
      </c>
      <c r="C2" s="2" t="s">
        <v>3</v>
      </c>
      <c r="D2" s="3"/>
      <c r="E2" s="4" t="s">
        <v>4</v>
      </c>
      <c r="F2" s="0" t="s">
        <v>5</v>
      </c>
      <c r="G2" s="0" t="s">
        <v>6</v>
      </c>
      <c r="H2" s="0" t="s">
        <v>7</v>
      </c>
      <c r="I2" s="0" t="s">
        <v>8</v>
      </c>
      <c r="J2" s="0" t="s">
        <v>9</v>
      </c>
      <c r="K2" s="0" t="s">
        <v>10</v>
      </c>
      <c r="L2" s="0" t="s">
        <v>11</v>
      </c>
      <c r="M2" s="0" t="s">
        <v>12</v>
      </c>
    </row>
    <row r="3" customFormat="false" ht="12.8" hidden="false" customHeight="false" outlineLevel="0" collapsed="false">
      <c r="A3" s="2" t="s">
        <v>13</v>
      </c>
      <c r="B3" s="2" t="n">
        <v>1</v>
      </c>
      <c r="C3" s="2" t="n">
        <v>3.1</v>
      </c>
      <c r="D3" s="2" t="n">
        <f aca="false">B3*C3</f>
        <v>3.1</v>
      </c>
      <c r="E3" s="4" t="s">
        <v>14</v>
      </c>
      <c r="L3" s="0" t="n">
        <f aca="false">D3</f>
        <v>3.1</v>
      </c>
      <c r="M3" s="0" t="n">
        <f aca="false">SUM(F3:L3)-D3</f>
        <v>0</v>
      </c>
    </row>
    <row r="4" customFormat="false" ht="12.8" hidden="false" customHeight="false" outlineLevel="0" collapsed="false">
      <c r="A4" s="2" t="s">
        <v>15</v>
      </c>
      <c r="B4" s="2" t="n">
        <v>1</v>
      </c>
      <c r="C4" s="2" t="n">
        <v>5</v>
      </c>
      <c r="D4" s="2" t="n">
        <f aca="false">B4*C4</f>
        <v>5</v>
      </c>
      <c r="E4" s="4" t="s">
        <v>16</v>
      </c>
      <c r="F4" s="0" t="n">
        <f aca="false">D4</f>
        <v>5</v>
      </c>
      <c r="M4" s="0" t="n">
        <f aca="false">SUM(F4:L4)-D4</f>
        <v>0</v>
      </c>
    </row>
    <row r="5" customFormat="false" ht="12.8" hidden="false" customHeight="false" outlineLevel="0" collapsed="false">
      <c r="A5" s="2" t="s">
        <v>17</v>
      </c>
      <c r="B5" s="2" t="n">
        <v>1</v>
      </c>
      <c r="C5" s="2" t="n">
        <v>3.4</v>
      </c>
      <c r="D5" s="2" t="n">
        <f aca="false">B5*C5</f>
        <v>3.4</v>
      </c>
      <c r="E5" s="4" t="s">
        <v>14</v>
      </c>
      <c r="J5" s="0" t="n">
        <f aca="false">D5</f>
        <v>3.4</v>
      </c>
      <c r="M5" s="0" t="n">
        <f aca="false">SUM(F5:L5)-D5</f>
        <v>0</v>
      </c>
    </row>
    <row r="6" customFormat="false" ht="12.8" hidden="false" customHeight="false" outlineLevel="0" collapsed="false">
      <c r="A6" s="2" t="s">
        <v>18</v>
      </c>
      <c r="B6" s="2" t="n">
        <v>3</v>
      </c>
      <c r="C6" s="2" t="n">
        <v>2</v>
      </c>
      <c r="D6" s="2" t="n">
        <f aca="false">B6*C6</f>
        <v>6</v>
      </c>
      <c r="E6" s="4" t="s">
        <v>19</v>
      </c>
      <c r="I6" s="0" t="n">
        <f aca="false">C6</f>
        <v>2</v>
      </c>
      <c r="K6" s="0" t="n">
        <f aca="false">C6</f>
        <v>2</v>
      </c>
      <c r="L6" s="0" t="n">
        <f aca="false">C6</f>
        <v>2</v>
      </c>
      <c r="M6" s="0" t="n">
        <f aca="false">SUM(F6:L6)-D6</f>
        <v>0</v>
      </c>
    </row>
    <row r="7" customFormat="false" ht="12.8" hidden="false" customHeight="false" outlineLevel="0" collapsed="false">
      <c r="A7" s="5" t="s">
        <v>20</v>
      </c>
      <c r="B7" s="5" t="n">
        <v>1</v>
      </c>
      <c r="C7" s="5" t="n">
        <v>2.6</v>
      </c>
      <c r="D7" s="5" t="n">
        <f aca="false">B7*C7</f>
        <v>2.6</v>
      </c>
      <c r="E7" s="5" t="s">
        <v>14</v>
      </c>
      <c r="G7" s="0" t="n">
        <f aca="false">D7</f>
        <v>2.6</v>
      </c>
      <c r="M7" s="0" t="n">
        <f aca="false">SUM(F7:L7)-D7</f>
        <v>0</v>
      </c>
    </row>
    <row r="8" customFormat="false" ht="12.8" hidden="false" customHeight="false" outlineLevel="0" collapsed="false">
      <c r="A8" s="2" t="s">
        <v>21</v>
      </c>
      <c r="B8" s="2" t="n">
        <v>1</v>
      </c>
      <c r="C8" s="2" t="n">
        <v>2.85</v>
      </c>
      <c r="D8" s="2" t="n">
        <f aca="false">B8*C8</f>
        <v>2.85</v>
      </c>
      <c r="E8" s="4" t="s">
        <v>22</v>
      </c>
      <c r="I8" s="0" t="n">
        <f aca="false">D8</f>
        <v>2.85</v>
      </c>
      <c r="M8" s="0" t="n">
        <f aca="false">SUM(F8:L8)-D8</f>
        <v>0</v>
      </c>
    </row>
    <row r="9" customFormat="false" ht="12.8" hidden="false" customHeight="false" outlineLevel="0" collapsed="false">
      <c r="A9" s="6" t="s">
        <v>23</v>
      </c>
      <c r="B9" s="6" t="n">
        <v>1</v>
      </c>
      <c r="C9" s="6" t="n">
        <v>0.45</v>
      </c>
      <c r="D9" s="6" t="n">
        <f aca="false">B9*C9</f>
        <v>0.45</v>
      </c>
      <c r="E9" s="2" t="s">
        <v>24</v>
      </c>
      <c r="G9" s="0" t="n">
        <f aca="false">D9</f>
        <v>0.45</v>
      </c>
      <c r="M9" s="0" t="n">
        <f aca="false">SUM(F9:L9)-D9</f>
        <v>0</v>
      </c>
    </row>
    <row r="10" customFormat="false" ht="12.8" hidden="false" customHeight="false" outlineLevel="0" collapsed="false">
      <c r="A10" s="2" t="s">
        <v>25</v>
      </c>
      <c r="B10" s="2" t="n">
        <v>2</v>
      </c>
      <c r="C10" s="2" t="n">
        <v>0.45</v>
      </c>
      <c r="D10" s="2" t="n">
        <f aca="false">B10*C10</f>
        <v>0.9</v>
      </c>
      <c r="E10" s="4" t="s">
        <v>14</v>
      </c>
      <c r="G10" s="0" t="n">
        <f aca="false">C10</f>
        <v>0.45</v>
      </c>
      <c r="J10" s="0" t="n">
        <f aca="false">C9</f>
        <v>0.45</v>
      </c>
      <c r="M10" s="0" t="n">
        <f aca="false">SUM(F10:L10)-D10</f>
        <v>0</v>
      </c>
    </row>
    <row r="11" customFormat="false" ht="12.8" hidden="false" customHeight="false" outlineLevel="0" collapsed="false">
      <c r="A11" s="2" t="s">
        <v>26</v>
      </c>
      <c r="B11" s="2" t="n">
        <v>1</v>
      </c>
      <c r="C11" s="2" t="n">
        <v>0.55</v>
      </c>
      <c r="D11" s="2" t="n">
        <f aca="false">B11*C11</f>
        <v>0.55</v>
      </c>
      <c r="E11" s="4" t="s">
        <v>14</v>
      </c>
      <c r="K11" s="0" t="n">
        <f aca="false">D11</f>
        <v>0.55</v>
      </c>
      <c r="M11" s="0" t="n">
        <f aca="false">SUM(F11:L11)-D11</f>
        <v>0</v>
      </c>
    </row>
    <row r="12" customFormat="false" ht="12.8" hidden="false" customHeight="false" outlineLevel="0" collapsed="false">
      <c r="A12" s="6" t="s">
        <v>27</v>
      </c>
      <c r="B12" s="6" t="n">
        <v>1</v>
      </c>
      <c r="C12" s="6" t="n">
        <v>1.2</v>
      </c>
      <c r="D12" s="6" t="n">
        <f aca="false">B12*C12</f>
        <v>1.2</v>
      </c>
      <c r="E12" s="4" t="s">
        <v>28</v>
      </c>
      <c r="J12" s="0" t="n">
        <f aca="false">D12</f>
        <v>1.2</v>
      </c>
      <c r="M12" s="0" t="n">
        <f aca="false">SUM(F12:L12)-D12</f>
        <v>0</v>
      </c>
    </row>
    <row r="13" customFormat="false" ht="12.8" hidden="false" customHeight="false" outlineLevel="0" collapsed="false">
      <c r="A13" s="6" t="s">
        <v>29</v>
      </c>
      <c r="B13" s="6" t="n">
        <v>1</v>
      </c>
      <c r="C13" s="6" t="n">
        <v>2</v>
      </c>
      <c r="D13" s="6" t="n">
        <f aca="false">B13*C13</f>
        <v>2</v>
      </c>
      <c r="E13" s="4" t="s">
        <v>30</v>
      </c>
      <c r="H13" s="0" t="n">
        <f aca="false">D13</f>
        <v>2</v>
      </c>
      <c r="M13" s="0" t="n">
        <f aca="false">SUM(F13:L13)-D13</f>
        <v>0</v>
      </c>
    </row>
    <row r="14" customFormat="false" ht="12.8" hidden="false" customHeight="false" outlineLevel="0" collapsed="false">
      <c r="A14" s="2" t="s">
        <v>31</v>
      </c>
      <c r="B14" s="2" t="n">
        <v>1</v>
      </c>
      <c r="C14" s="3" t="n">
        <v>2</v>
      </c>
      <c r="D14" s="2" t="n">
        <f aca="false">B14*C14</f>
        <v>2</v>
      </c>
      <c r="E14" s="4" t="s">
        <v>14</v>
      </c>
      <c r="I14" s="0" t="n">
        <f aca="false">D14</f>
        <v>2</v>
      </c>
      <c r="M14" s="0" t="n">
        <f aca="false">SUM(F14:L14)-D14</f>
        <v>0</v>
      </c>
    </row>
    <row r="15" customFormat="false" ht="12.8" hidden="false" customHeight="false" outlineLevel="0" collapsed="false">
      <c r="A15" s="4" t="s">
        <v>32</v>
      </c>
      <c r="B15" s="4" t="n">
        <v>0.2</v>
      </c>
      <c r="C15" s="7" t="n">
        <v>1</v>
      </c>
      <c r="D15" s="2" t="n">
        <f aca="false">B15*C15</f>
        <v>0.2</v>
      </c>
      <c r="E15" s="4" t="s">
        <v>14</v>
      </c>
      <c r="I15" s="0" t="n">
        <f aca="false">D15</f>
        <v>0.2</v>
      </c>
      <c r="M15" s="0" t="n">
        <f aca="false">SUM(F15:L15)-D15</f>
        <v>0</v>
      </c>
    </row>
    <row r="16" customFormat="false" ht="12.8" hidden="false" customHeight="false" outlineLevel="0" collapsed="false">
      <c r="A16" s="4" t="s">
        <v>33</v>
      </c>
      <c r="B16" s="4" t="n">
        <v>0.5</v>
      </c>
      <c r="C16" s="7" t="n">
        <v>1</v>
      </c>
      <c r="D16" s="2" t="n">
        <f aca="false">B16*C16</f>
        <v>0.5</v>
      </c>
      <c r="E16" s="4" t="s">
        <v>14</v>
      </c>
      <c r="L16" s="0" t="n">
        <f aca="false">D16</f>
        <v>0.5</v>
      </c>
      <c r="M16" s="0" t="n">
        <f aca="false">SUM(F16:L16)-D16</f>
        <v>0</v>
      </c>
    </row>
    <row r="17" customFormat="false" ht="12.8" hidden="false" customHeight="false" outlineLevel="0" collapsed="false">
      <c r="A17" s="2" t="s">
        <v>34</v>
      </c>
      <c r="B17" s="2" t="n">
        <v>0.2</v>
      </c>
      <c r="C17" s="2" t="n">
        <v>1</v>
      </c>
      <c r="D17" s="2" t="n">
        <f aca="false">B17*C17</f>
        <v>0.2</v>
      </c>
      <c r="E17" s="4" t="s">
        <v>14</v>
      </c>
      <c r="L17" s="0" t="n">
        <f aca="false">D17</f>
        <v>0.2</v>
      </c>
      <c r="M17" s="0" t="n">
        <f aca="false">SUM(F17:L17)-D17</f>
        <v>0</v>
      </c>
    </row>
    <row r="18" customFormat="false" ht="12.8" hidden="false" customHeight="false" outlineLevel="0" collapsed="false">
      <c r="A18" s="3"/>
      <c r="B18" s="3"/>
      <c r="C18" s="3"/>
      <c r="D18" s="2" t="n">
        <f aca="false">B18*C18</f>
        <v>0</v>
      </c>
      <c r="E18" s="4"/>
      <c r="M18" s="0" t="n">
        <f aca="false">SUM(F18:L18)-D18</f>
        <v>0</v>
      </c>
    </row>
    <row r="19" customFormat="false" ht="12.8" hidden="false" customHeight="false" outlineLevel="0" collapsed="false">
      <c r="A19" s="2" t="s">
        <v>35</v>
      </c>
      <c r="B19" s="2" t="n">
        <v>2</v>
      </c>
      <c r="C19" s="2" t="n">
        <v>3.2</v>
      </c>
      <c r="D19" s="2" t="n">
        <f aca="false">B19*C19</f>
        <v>6.4</v>
      </c>
      <c r="E19" s="4" t="s">
        <v>14</v>
      </c>
      <c r="G19" s="0" t="n">
        <f aca="false">C19</f>
        <v>3.2</v>
      </c>
      <c r="H19" s="0" t="n">
        <f aca="false">C19</f>
        <v>3.2</v>
      </c>
      <c r="M19" s="0" t="n">
        <f aca="false">SUM(F19:L19)-D19</f>
        <v>0</v>
      </c>
    </row>
    <row r="20" customFormat="false" ht="12.8" hidden="false" customHeight="false" outlineLevel="0" collapsed="false">
      <c r="A20" s="2" t="s">
        <v>36</v>
      </c>
      <c r="B20" s="2" t="n">
        <v>2</v>
      </c>
      <c r="C20" s="2" t="n">
        <v>2.8</v>
      </c>
      <c r="D20" s="2" t="n">
        <f aca="false">B20*C20</f>
        <v>5.6</v>
      </c>
      <c r="E20" s="4" t="s">
        <v>37</v>
      </c>
      <c r="F20" s="0" t="n">
        <f aca="false">2.9</f>
        <v>2.9</v>
      </c>
      <c r="K20" s="0" t="n">
        <f aca="false">2.7</f>
        <v>2.7</v>
      </c>
      <c r="M20" s="0" t="n">
        <f aca="false">SUM(F20:L20)-D20</f>
        <v>0</v>
      </c>
    </row>
    <row r="21" customFormat="false" ht="12.8" hidden="false" customHeight="false" outlineLevel="0" collapsed="false">
      <c r="A21" s="8" t="s">
        <v>38</v>
      </c>
      <c r="B21" s="8" t="n">
        <v>1</v>
      </c>
      <c r="C21" s="8" t="n">
        <v>1.2</v>
      </c>
      <c r="D21" s="8" t="n">
        <f aca="false">B21*C21</f>
        <v>1.2</v>
      </c>
      <c r="E21" s="4" t="s">
        <v>39</v>
      </c>
      <c r="J21" s="0" t="n">
        <f aca="false">D21</f>
        <v>1.2</v>
      </c>
      <c r="M21" s="0" t="n">
        <f aca="false">SUM(F21:L21)-D21</f>
        <v>0</v>
      </c>
    </row>
    <row r="22" customFormat="false" ht="12.8" hidden="false" customHeight="false" outlineLevel="0" collapsed="false">
      <c r="A22" s="2" t="s">
        <v>40</v>
      </c>
      <c r="B22" s="2" t="n">
        <v>1</v>
      </c>
      <c r="C22" s="2" t="n">
        <v>2.6</v>
      </c>
      <c r="D22" s="2" t="n">
        <f aca="false">B22*C22</f>
        <v>2.6</v>
      </c>
      <c r="E22" s="4" t="s">
        <v>41</v>
      </c>
      <c r="K22" s="0" t="n">
        <f aca="false">D22*18/50</f>
        <v>0.936</v>
      </c>
      <c r="L22" s="0" t="n">
        <f aca="false">D22*32/50</f>
        <v>1.664</v>
      </c>
      <c r="M22" s="0" t="n">
        <f aca="false">SUM(F22:L22)-D22</f>
        <v>0</v>
      </c>
    </row>
    <row r="23" customFormat="false" ht="12.8" hidden="false" customHeight="false" outlineLevel="0" collapsed="false">
      <c r="A23" s="2" t="s">
        <v>42</v>
      </c>
      <c r="B23" s="2" t="n">
        <v>1</v>
      </c>
      <c r="C23" s="2" t="n">
        <v>1</v>
      </c>
      <c r="D23" s="2" t="n">
        <f aca="false">B23*C23</f>
        <v>1</v>
      </c>
      <c r="E23" s="4" t="s">
        <v>14</v>
      </c>
      <c r="H23" s="0" t="n">
        <f aca="false">D23</f>
        <v>1</v>
      </c>
      <c r="M23" s="0" t="n">
        <f aca="false">SUM(F23:L23)-D23</f>
        <v>0</v>
      </c>
    </row>
    <row r="24" customFormat="false" ht="12.8" hidden="false" customHeight="false" outlineLevel="0" collapsed="false">
      <c r="A24" s="2" t="s">
        <v>43</v>
      </c>
      <c r="B24" s="2" t="n">
        <v>14</v>
      </c>
      <c r="C24" s="2" t="n">
        <v>0.17</v>
      </c>
      <c r="D24" s="2" t="n">
        <f aca="false">B24*C24</f>
        <v>2.38</v>
      </c>
      <c r="E24" s="2" t="s">
        <v>44</v>
      </c>
      <c r="G24" s="0" t="n">
        <f aca="false">C24*7</f>
        <v>1.19</v>
      </c>
      <c r="K24" s="9" t="n">
        <f aca="false">C24*7</f>
        <v>1.19</v>
      </c>
      <c r="M24" s="0" t="n">
        <f aca="false">SUM(F24:L24)-D24</f>
        <v>0</v>
      </c>
    </row>
    <row r="25" customFormat="false" ht="12.8" hidden="false" customHeight="false" outlineLevel="0" collapsed="false">
      <c r="A25" s="2" t="s">
        <v>45</v>
      </c>
      <c r="B25" s="2" t="n">
        <v>1</v>
      </c>
      <c r="C25" s="2" t="n">
        <v>0.85</v>
      </c>
      <c r="D25" s="2" t="n">
        <f aca="false">B25*C25</f>
        <v>0.85</v>
      </c>
      <c r="E25" s="4" t="s">
        <v>14</v>
      </c>
      <c r="H25" s="0" t="n">
        <f aca="false">D25</f>
        <v>0.85</v>
      </c>
      <c r="M25" s="0" t="n">
        <f aca="false">SUM(F25:L25)-D25</f>
        <v>0</v>
      </c>
    </row>
    <row r="26" customFormat="false" ht="12.8" hidden="false" customHeight="false" outlineLevel="0" collapsed="false">
      <c r="A26" s="2" t="s">
        <v>46</v>
      </c>
      <c r="B26" s="2" t="n">
        <v>1</v>
      </c>
      <c r="C26" s="2" t="n">
        <v>0.5</v>
      </c>
      <c r="D26" s="2" t="n">
        <f aca="false">B26*C26</f>
        <v>0.5</v>
      </c>
      <c r="E26" s="4" t="s">
        <v>14</v>
      </c>
      <c r="H26" s="0" t="n">
        <f aca="false">D26</f>
        <v>0.5</v>
      </c>
      <c r="M26" s="0" t="n">
        <f aca="false">SUM(F26:L26)-D26</f>
        <v>0</v>
      </c>
    </row>
    <row r="27" customFormat="false" ht="12.8" hidden="false" customHeight="false" outlineLevel="0" collapsed="false">
      <c r="A27" s="2" t="s">
        <v>47</v>
      </c>
      <c r="B27" s="2" t="n">
        <v>5</v>
      </c>
      <c r="C27" s="2" t="n">
        <v>0.1</v>
      </c>
      <c r="D27" s="2" t="n">
        <f aca="false">B27*C27</f>
        <v>0.5</v>
      </c>
      <c r="E27" s="4" t="s">
        <v>14</v>
      </c>
      <c r="I27" s="0" t="n">
        <f aca="false">D27</f>
        <v>0.5</v>
      </c>
      <c r="M27" s="0" t="n">
        <f aca="false">SUM(F27:L27)-D27</f>
        <v>0</v>
      </c>
    </row>
    <row r="28" customFormat="false" ht="12.8" hidden="false" customHeight="false" outlineLevel="0" collapsed="false">
      <c r="A28" s="2" t="s">
        <v>48</v>
      </c>
      <c r="B28" s="2" t="n">
        <v>4</v>
      </c>
      <c r="C28" s="2" t="n">
        <v>0.1</v>
      </c>
      <c r="D28" s="2" t="n">
        <f aca="false">B28*C28</f>
        <v>0.4</v>
      </c>
      <c r="E28" s="4" t="s">
        <v>14</v>
      </c>
      <c r="J28" s="0" t="n">
        <f aca="false">D28</f>
        <v>0.4</v>
      </c>
      <c r="M28" s="0" t="n">
        <f aca="false">SUM(F28:L28)-D28</f>
        <v>0</v>
      </c>
    </row>
    <row r="29" customFormat="false" ht="12.8" hidden="false" customHeight="false" outlineLevel="0" collapsed="false">
      <c r="A29" s="2" t="s">
        <v>49</v>
      </c>
      <c r="B29" s="2" t="n">
        <v>15</v>
      </c>
      <c r="C29" s="2" t="n">
        <v>0.06</v>
      </c>
      <c r="D29" s="2" t="n">
        <f aca="false">B29*C29</f>
        <v>0.9</v>
      </c>
      <c r="E29" s="4" t="s">
        <v>14</v>
      </c>
      <c r="J29" s="0" t="n">
        <f aca="false">D29</f>
        <v>0.9</v>
      </c>
      <c r="M29" s="0" t="n">
        <f aca="false">SUM(F29:L29)-D29</f>
        <v>0</v>
      </c>
    </row>
    <row r="30" customFormat="false" ht="12.8" hidden="false" customHeight="false" outlineLevel="0" collapsed="false">
      <c r="A30" s="4" t="s">
        <v>50</v>
      </c>
      <c r="B30" s="4" t="n">
        <v>1</v>
      </c>
      <c r="C30" s="7" t="n">
        <v>0.18</v>
      </c>
      <c r="D30" s="7" t="n">
        <f aca="false">C30*B30</f>
        <v>0.18</v>
      </c>
      <c r="E30" s="4" t="s">
        <v>14</v>
      </c>
      <c r="L30" s="0" t="n">
        <f aca="false">D30</f>
        <v>0.18</v>
      </c>
      <c r="M30" s="0" t="n">
        <f aca="false">SUM(F30:L30)-D30</f>
        <v>0</v>
      </c>
    </row>
    <row r="31" customFormat="false" ht="12.8" hidden="false" customHeight="false" outlineLevel="0" collapsed="false">
      <c r="A31" s="0" t="s">
        <v>51</v>
      </c>
      <c r="B31" s="0" t="n">
        <v>1</v>
      </c>
      <c r="C31" s="0" t="n">
        <v>0.45</v>
      </c>
      <c r="D31" s="7" t="n">
        <f aca="false">C31*B31</f>
        <v>0.45</v>
      </c>
      <c r="E31" s="0" t="s">
        <v>14</v>
      </c>
      <c r="K31" s="0" t="n">
        <f aca="false">D31</f>
        <v>0.45</v>
      </c>
      <c r="M31" s="0" t="n">
        <f aca="false">SUM(F31:L31)-D31</f>
        <v>0</v>
      </c>
    </row>
    <row r="34" customFormat="false" ht="12.8" hidden="false" customHeight="false" outlineLevel="0" collapsed="false">
      <c r="C34" s="10" t="s">
        <v>52</v>
      </c>
      <c r="D34" s="11" t="n">
        <f aca="false">SUM(D3:D32)</f>
        <v>53.91</v>
      </c>
      <c r="E34" s="0" t="s">
        <v>53</v>
      </c>
      <c r="F34" s="0" t="n">
        <f aca="false">SUM(F3:F31)</f>
        <v>7.9</v>
      </c>
      <c r="G34" s="0" t="n">
        <f aca="false">SUM(G3:G31)</f>
        <v>7.89</v>
      </c>
      <c r="H34" s="0" t="n">
        <f aca="false">SUM(H3:H31)</f>
        <v>7.55</v>
      </c>
      <c r="I34" s="0" t="n">
        <f aca="false">SUM(I3:I31)</f>
        <v>7.55</v>
      </c>
      <c r="J34" s="0" t="n">
        <f aca="false">SUM(J3:J31)</f>
        <v>7.55</v>
      </c>
      <c r="K34" s="0" t="n">
        <f aca="false">SUM(K3:K31)</f>
        <v>7.826</v>
      </c>
      <c r="L34" s="0" t="n">
        <f aca="false">SUM(L3:L31)</f>
        <v>7.644</v>
      </c>
      <c r="M34" s="0" t="n">
        <f aca="false">SUM(M3:M31)</f>
        <v>0</v>
      </c>
    </row>
    <row r="35" customFormat="false" ht="12.8" hidden="false" customHeight="false" outlineLevel="0" collapsed="false">
      <c r="C35" s="0" t="s">
        <v>54</v>
      </c>
      <c r="D35" s="0" t="n">
        <f aca="false">D34/7</f>
        <v>7.70142857142857</v>
      </c>
    </row>
    <row r="36" customFormat="false" ht="12.8" hidden="false" customHeight="false" outlineLevel="0" collapsed="false">
      <c r="D36" s="0" t="n">
        <f aca="false">(D34-2)/6</f>
        <v>8.65166666666667</v>
      </c>
      <c r="M36" s="0" t="n">
        <f aca="false">SUM(F34:L34)</f>
        <v>53.91</v>
      </c>
    </row>
  </sheetData>
  <mergeCells count="1">
    <mergeCell ref="F1:L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3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F9" activeCellId="0" sqref="F9"/>
    </sheetView>
  </sheetViews>
  <sheetFormatPr defaultRowHeight="12.8"/>
  <cols>
    <col collapsed="false" hidden="false" max="1" min="1" style="0" width="18.5816326530612"/>
    <col collapsed="false" hidden="false" max="4" min="2" style="0" width="11.5204081632653"/>
    <col collapsed="false" hidden="false" max="5" min="5" style="0" width="55.9234693877551"/>
    <col collapsed="false" hidden="false" max="1025" min="6" style="0" width="11.5204081632653"/>
  </cols>
  <sheetData>
    <row r="1" customFormat="false" ht="12.8" hidden="false" customHeight="false" outlineLevel="0" collapsed="false">
      <c r="F1" s="1" t="s">
        <v>0</v>
      </c>
      <c r="G1" s="1"/>
      <c r="H1" s="1"/>
      <c r="I1" s="1"/>
      <c r="J1" s="1"/>
      <c r="K1" s="1"/>
      <c r="L1" s="1"/>
    </row>
    <row r="2" customFormat="false" ht="12.8" hidden="false" customHeight="false" outlineLevel="0" collapsed="false">
      <c r="A2" s="2" t="s">
        <v>1</v>
      </c>
      <c r="B2" s="2" t="s">
        <v>2</v>
      </c>
      <c r="C2" s="2" t="s">
        <v>3</v>
      </c>
      <c r="D2" s="3"/>
      <c r="E2" s="4" t="s">
        <v>4</v>
      </c>
      <c r="F2" s="0" t="s">
        <v>5</v>
      </c>
      <c r="G2" s="0" t="s">
        <v>6</v>
      </c>
      <c r="H2" s="0" t="s">
        <v>7</v>
      </c>
      <c r="I2" s="0" t="s">
        <v>8</v>
      </c>
      <c r="J2" s="0" t="s">
        <v>9</v>
      </c>
      <c r="L2" s="0" t="s">
        <v>11</v>
      </c>
      <c r="M2" s="0" t="s">
        <v>12</v>
      </c>
    </row>
    <row r="3" customFormat="false" ht="12.8" hidden="false" customHeight="false" outlineLevel="0" collapsed="false">
      <c r="A3" s="2" t="s">
        <v>13</v>
      </c>
      <c r="B3" s="2" t="n">
        <v>1</v>
      </c>
      <c r="C3" s="2" t="n">
        <v>3.1</v>
      </c>
      <c r="D3" s="2" t="n">
        <f aca="false">B3*C3</f>
        <v>3.1</v>
      </c>
      <c r="E3" s="4" t="s">
        <v>14</v>
      </c>
      <c r="L3" s="0" t="n">
        <f aca="false">D3</f>
        <v>3.1</v>
      </c>
      <c r="M3" s="0" t="n">
        <f aca="false">SUM(F3:L3)-D3</f>
        <v>0</v>
      </c>
    </row>
    <row r="4" customFormat="false" ht="12.8" hidden="false" customHeight="false" outlineLevel="0" collapsed="false">
      <c r="A4" s="2" t="s">
        <v>15</v>
      </c>
      <c r="B4" s="2" t="n">
        <v>1</v>
      </c>
      <c r="C4" s="2" t="n">
        <v>5</v>
      </c>
      <c r="D4" s="2" t="n">
        <f aca="false">B4*C4</f>
        <v>5</v>
      </c>
      <c r="E4" s="4" t="s">
        <v>16</v>
      </c>
      <c r="F4" s="0" t="n">
        <f aca="false">D4</f>
        <v>5</v>
      </c>
      <c r="M4" s="0" t="n">
        <f aca="false">SUM(F4:L4)-D4</f>
        <v>0</v>
      </c>
    </row>
    <row r="5" customFormat="false" ht="12.8" hidden="false" customHeight="false" outlineLevel="0" collapsed="false">
      <c r="A5" s="2" t="s">
        <v>17</v>
      </c>
      <c r="B5" s="2" t="n">
        <v>1</v>
      </c>
      <c r="C5" s="2" t="n">
        <v>3.4</v>
      </c>
      <c r="D5" s="2" t="n">
        <f aca="false">B5*C5</f>
        <v>3.4</v>
      </c>
      <c r="E5" s="4" t="s">
        <v>14</v>
      </c>
      <c r="J5" s="0" t="n">
        <f aca="false">D5</f>
        <v>3.4</v>
      </c>
      <c r="M5" s="0" t="n">
        <f aca="false">SUM(F5:L5)-D5</f>
        <v>0</v>
      </c>
    </row>
    <row r="6" customFormat="false" ht="12.8" hidden="false" customHeight="false" outlineLevel="0" collapsed="false">
      <c r="A6" s="2" t="s">
        <v>18</v>
      </c>
      <c r="B6" s="2" t="n">
        <v>3</v>
      </c>
      <c r="C6" s="2" t="n">
        <v>2</v>
      </c>
      <c r="D6" s="2" t="n">
        <f aca="false">B6*C6</f>
        <v>6</v>
      </c>
      <c r="E6" s="4" t="s">
        <v>19</v>
      </c>
      <c r="G6" s="0" t="n">
        <f aca="false">C6</f>
        <v>2</v>
      </c>
      <c r="L6" s="0" t="n">
        <f aca="false">C6</f>
        <v>2</v>
      </c>
      <c r="M6" s="0" t="n">
        <f aca="false">SUM(F6:L6)-D6</f>
        <v>-2</v>
      </c>
    </row>
    <row r="7" customFormat="false" ht="12.8" hidden="false" customHeight="false" outlineLevel="0" collapsed="false">
      <c r="A7" s="12" t="s">
        <v>20</v>
      </c>
      <c r="B7" s="12" t="n">
        <v>1</v>
      </c>
      <c r="C7" s="12" t="n">
        <v>2.6</v>
      </c>
      <c r="D7" s="12" t="n">
        <f aca="false">B7*C7</f>
        <v>2.6</v>
      </c>
      <c r="E7" s="5" t="s">
        <v>55</v>
      </c>
      <c r="G7" s="0" t="n">
        <f aca="false">D7</f>
        <v>2.6</v>
      </c>
      <c r="M7" s="0" t="n">
        <f aca="false">SUM(F7:L7)-D7</f>
        <v>0</v>
      </c>
    </row>
    <row r="8" customFormat="false" ht="12.8" hidden="false" customHeight="false" outlineLevel="0" collapsed="false">
      <c r="A8" s="2" t="s">
        <v>21</v>
      </c>
      <c r="B8" s="2" t="n">
        <v>1</v>
      </c>
      <c r="C8" s="2" t="n">
        <v>2.85</v>
      </c>
      <c r="D8" s="2" t="n">
        <f aca="false">B8*C8</f>
        <v>2.85</v>
      </c>
      <c r="E8" s="4" t="s">
        <v>22</v>
      </c>
      <c r="I8" s="0" t="n">
        <f aca="false">D8</f>
        <v>2.85</v>
      </c>
      <c r="M8" s="0" t="n">
        <f aca="false">SUM(F8:L8)-D8</f>
        <v>0</v>
      </c>
    </row>
    <row r="9" customFormat="false" ht="12.8" hidden="false" customHeight="false" outlineLevel="0" collapsed="false">
      <c r="A9" s="6" t="s">
        <v>23</v>
      </c>
      <c r="B9" s="6" t="n">
        <v>1</v>
      </c>
      <c r="C9" s="6" t="n">
        <v>0.45</v>
      </c>
      <c r="D9" s="6" t="n">
        <f aca="false">B9*C9</f>
        <v>0.45</v>
      </c>
      <c r="E9" s="2" t="s">
        <v>24</v>
      </c>
      <c r="G9" s="0" t="n">
        <f aca="false">D9</f>
        <v>0.45</v>
      </c>
      <c r="M9" s="0" t="n">
        <f aca="false">SUM(F9:L9)-D9</f>
        <v>0</v>
      </c>
    </row>
    <row r="10" customFormat="false" ht="12.8" hidden="false" customHeight="false" outlineLevel="0" collapsed="false">
      <c r="A10" s="2" t="s">
        <v>25</v>
      </c>
      <c r="B10" s="2" t="n">
        <v>2</v>
      </c>
      <c r="C10" s="2" t="n">
        <v>0.45</v>
      </c>
      <c r="D10" s="2" t="n">
        <f aca="false">B10*C10</f>
        <v>0.9</v>
      </c>
      <c r="E10" s="4" t="s">
        <v>14</v>
      </c>
      <c r="H10" s="0" t="n">
        <f aca="false">C10</f>
        <v>0.45</v>
      </c>
      <c r="M10" s="0" t="n">
        <f aca="false">SUM(F10:L10)-D10</f>
        <v>-0.45</v>
      </c>
    </row>
    <row r="11" customFormat="false" ht="12.8" hidden="false" customHeight="false" outlineLevel="0" collapsed="false">
      <c r="A11" s="2" t="s">
        <v>26</v>
      </c>
      <c r="B11" s="2" t="n">
        <v>1</v>
      </c>
      <c r="C11" s="2" t="n">
        <v>0.55</v>
      </c>
      <c r="D11" s="2" t="n">
        <f aca="false">B11*C11</f>
        <v>0.55</v>
      </c>
      <c r="E11" s="4" t="s">
        <v>14</v>
      </c>
      <c r="J11" s="0" t="n">
        <f aca="false">D11</f>
        <v>0.55</v>
      </c>
      <c r="M11" s="0" t="n">
        <f aca="false">SUM(F11:L11)-D11</f>
        <v>0</v>
      </c>
    </row>
    <row r="12" customFormat="false" ht="12.8" hidden="false" customHeight="false" outlineLevel="0" collapsed="false">
      <c r="A12" s="6" t="s">
        <v>27</v>
      </c>
      <c r="B12" s="6" t="n">
        <v>1</v>
      </c>
      <c r="C12" s="6" t="n">
        <v>1.2</v>
      </c>
      <c r="D12" s="6" t="n">
        <f aca="false">B12*C12</f>
        <v>1.2</v>
      </c>
      <c r="E12" s="4" t="s">
        <v>28</v>
      </c>
      <c r="J12" s="0" t="n">
        <f aca="false">D12</f>
        <v>1.2</v>
      </c>
      <c r="M12" s="0" t="n">
        <f aca="false">SUM(F12:L12)-D12</f>
        <v>0</v>
      </c>
    </row>
    <row r="13" customFormat="false" ht="12.8" hidden="false" customHeight="false" outlineLevel="0" collapsed="false">
      <c r="A13" s="6" t="s">
        <v>29</v>
      </c>
      <c r="B13" s="6" t="n">
        <v>1</v>
      </c>
      <c r="C13" s="6" t="n">
        <v>2</v>
      </c>
      <c r="D13" s="6" t="n">
        <f aca="false">B13*C13</f>
        <v>2</v>
      </c>
      <c r="E13" s="4" t="s">
        <v>30</v>
      </c>
      <c r="H13" s="0" t="n">
        <f aca="false">D13</f>
        <v>2</v>
      </c>
      <c r="M13" s="0" t="n">
        <f aca="false">SUM(F13:L13)-D13</f>
        <v>0</v>
      </c>
    </row>
    <row r="14" customFormat="false" ht="12.8" hidden="false" customHeight="false" outlineLevel="0" collapsed="false">
      <c r="A14" s="2" t="s">
        <v>31</v>
      </c>
      <c r="B14" s="2" t="n">
        <v>1</v>
      </c>
      <c r="C14" s="3" t="n">
        <v>2</v>
      </c>
      <c r="D14" s="2" t="n">
        <f aca="false">B14*C14</f>
        <v>2</v>
      </c>
      <c r="E14" s="4" t="s">
        <v>14</v>
      </c>
      <c r="I14" s="0" t="n">
        <f aca="false">D14</f>
        <v>2</v>
      </c>
      <c r="M14" s="0" t="n">
        <f aca="false">SUM(F14:L14)-D14</f>
        <v>0</v>
      </c>
    </row>
    <row r="15" customFormat="false" ht="12.8" hidden="false" customHeight="false" outlineLevel="0" collapsed="false">
      <c r="A15" s="4" t="s">
        <v>32</v>
      </c>
      <c r="B15" s="4" t="n">
        <v>0.2</v>
      </c>
      <c r="C15" s="7" t="n">
        <v>1</v>
      </c>
      <c r="D15" s="2" t="n">
        <f aca="false">B15*C15</f>
        <v>0.2</v>
      </c>
      <c r="E15" s="4" t="s">
        <v>14</v>
      </c>
      <c r="L15" s="0" t="n">
        <f aca="false">D15</f>
        <v>0.2</v>
      </c>
      <c r="M15" s="0" t="n">
        <f aca="false">SUM(F15:L15)-D15</f>
        <v>0</v>
      </c>
    </row>
    <row r="16" customFormat="false" ht="12.8" hidden="false" customHeight="false" outlineLevel="0" collapsed="false">
      <c r="A16" s="4" t="s">
        <v>33</v>
      </c>
      <c r="B16" s="4" t="n">
        <v>0.5</v>
      </c>
      <c r="C16" s="7" t="n">
        <v>1</v>
      </c>
      <c r="D16" s="2" t="n">
        <f aca="false">B16*C16</f>
        <v>0.5</v>
      </c>
      <c r="E16" s="4" t="s">
        <v>14</v>
      </c>
      <c r="L16" s="0" t="n">
        <f aca="false">D16</f>
        <v>0.5</v>
      </c>
      <c r="M16" s="0" t="n">
        <f aca="false">SUM(F16:L16)-D16</f>
        <v>0</v>
      </c>
    </row>
    <row r="17" customFormat="false" ht="12.8" hidden="false" customHeight="false" outlineLevel="0" collapsed="false">
      <c r="A17" s="2" t="s">
        <v>34</v>
      </c>
      <c r="B17" s="2" t="n">
        <v>0.2</v>
      </c>
      <c r="C17" s="2" t="n">
        <v>1</v>
      </c>
      <c r="D17" s="2" t="n">
        <f aca="false">B17*C17</f>
        <v>0.2</v>
      </c>
      <c r="E17" s="4" t="s">
        <v>14</v>
      </c>
      <c r="I17" s="0" t="n">
        <f aca="false">D17</f>
        <v>0.2</v>
      </c>
      <c r="M17" s="0" t="n">
        <f aca="false">SUM(F17:L17)-D17</f>
        <v>0</v>
      </c>
    </row>
    <row r="18" customFormat="false" ht="12.8" hidden="false" customHeight="false" outlineLevel="0" collapsed="false">
      <c r="A18" s="3"/>
      <c r="B18" s="3"/>
      <c r="C18" s="3"/>
      <c r="D18" s="2" t="n">
        <f aca="false">B18*C18</f>
        <v>0</v>
      </c>
      <c r="E18" s="4"/>
      <c r="M18" s="0" t="n">
        <f aca="false">SUM(F18:L18)-D18</f>
        <v>0</v>
      </c>
    </row>
    <row r="19" customFormat="false" ht="12.8" hidden="false" customHeight="false" outlineLevel="0" collapsed="false">
      <c r="A19" s="2" t="s">
        <v>35</v>
      </c>
      <c r="B19" s="2" t="n">
        <v>2</v>
      </c>
      <c r="C19" s="2" t="n">
        <v>3.2</v>
      </c>
      <c r="D19" s="2" t="n">
        <f aca="false">B19*C19</f>
        <v>6.4</v>
      </c>
      <c r="E19" s="4" t="s">
        <v>14</v>
      </c>
      <c r="M19" s="0" t="n">
        <f aca="false">SUM(F19:L19)-D19</f>
        <v>-6.4</v>
      </c>
    </row>
    <row r="20" customFormat="false" ht="12.8" hidden="false" customHeight="false" outlineLevel="0" collapsed="false">
      <c r="A20" s="2" t="s">
        <v>36</v>
      </c>
      <c r="B20" s="2" t="n">
        <v>2</v>
      </c>
      <c r="C20" s="2" t="n">
        <v>2.8</v>
      </c>
      <c r="D20" s="2" t="n">
        <f aca="false">B20*C20</f>
        <v>5.6</v>
      </c>
      <c r="E20" s="4" t="s">
        <v>37</v>
      </c>
      <c r="H20" s="0" t="n">
        <v>2.7</v>
      </c>
      <c r="M20" s="0" t="n">
        <f aca="false">SUM(F20:L20)-D20</f>
        <v>-2.9</v>
      </c>
    </row>
    <row r="21" customFormat="false" ht="12.8" hidden="false" customHeight="false" outlineLevel="0" collapsed="false">
      <c r="A21" s="8" t="s">
        <v>38</v>
      </c>
      <c r="B21" s="8" t="n">
        <v>1</v>
      </c>
      <c r="C21" s="8" t="n">
        <v>1.2</v>
      </c>
      <c r="D21" s="8" t="n">
        <f aca="false">B21*C21</f>
        <v>1.2</v>
      </c>
      <c r="E21" s="4" t="s">
        <v>39</v>
      </c>
      <c r="M21" s="0" t="n">
        <f aca="false">SUM(F21:L21)-D21</f>
        <v>-1.2</v>
      </c>
    </row>
    <row r="22" customFormat="false" ht="12.8" hidden="false" customHeight="false" outlineLevel="0" collapsed="false">
      <c r="A22" s="2" t="s">
        <v>40</v>
      </c>
      <c r="B22" s="2" t="n">
        <v>1</v>
      </c>
      <c r="C22" s="2" t="n">
        <v>2.6</v>
      </c>
      <c r="D22" s="2" t="n">
        <f aca="false">B22*C22</f>
        <v>2.6</v>
      </c>
      <c r="E22" s="4" t="s">
        <v>41</v>
      </c>
      <c r="M22" s="0" t="n">
        <f aca="false">SUM(F22:L22)-D22</f>
        <v>-2.6</v>
      </c>
    </row>
    <row r="23" customFormat="false" ht="12.8" hidden="false" customHeight="false" outlineLevel="0" collapsed="false">
      <c r="A23" s="2" t="s">
        <v>42</v>
      </c>
      <c r="B23" s="2" t="n">
        <v>1</v>
      </c>
      <c r="C23" s="2" t="n">
        <v>1</v>
      </c>
      <c r="D23" s="2" t="n">
        <f aca="false">B23*C23</f>
        <v>1</v>
      </c>
      <c r="E23" s="4" t="s">
        <v>14</v>
      </c>
      <c r="M23" s="0" t="n">
        <f aca="false">SUM(F23:L23)-D23</f>
        <v>-1</v>
      </c>
    </row>
    <row r="24" customFormat="false" ht="12.8" hidden="false" customHeight="false" outlineLevel="0" collapsed="false">
      <c r="A24" s="2" t="s">
        <v>43</v>
      </c>
      <c r="B24" s="2" t="n">
        <v>14</v>
      </c>
      <c r="C24" s="2" t="n">
        <v>0.15</v>
      </c>
      <c r="D24" s="2" t="n">
        <f aca="false">B24*C24</f>
        <v>2.1</v>
      </c>
      <c r="E24" s="2" t="s">
        <v>44</v>
      </c>
      <c r="K24" s="9"/>
      <c r="M24" s="0" t="n">
        <f aca="false">SUM(F24:L24)-D24</f>
        <v>-2.1</v>
      </c>
    </row>
    <row r="25" customFormat="false" ht="12.8" hidden="false" customHeight="false" outlineLevel="0" collapsed="false">
      <c r="A25" s="2" t="s">
        <v>45</v>
      </c>
      <c r="B25" s="2" t="n">
        <v>1</v>
      </c>
      <c r="C25" s="2" t="n">
        <v>0.85</v>
      </c>
      <c r="D25" s="2" t="n">
        <f aca="false">B25*C25</f>
        <v>0.85</v>
      </c>
      <c r="E25" s="4" t="s">
        <v>14</v>
      </c>
      <c r="M25" s="0" t="n">
        <f aca="false">SUM(F25:L25)-D25</f>
        <v>-0.85</v>
      </c>
    </row>
    <row r="26" customFormat="false" ht="12.8" hidden="false" customHeight="false" outlineLevel="0" collapsed="false">
      <c r="A26" s="2" t="s">
        <v>46</v>
      </c>
      <c r="B26" s="2" t="n">
        <v>1</v>
      </c>
      <c r="C26" s="2" t="n">
        <v>0.5</v>
      </c>
      <c r="D26" s="2" t="n">
        <f aca="false">B26*C26</f>
        <v>0.5</v>
      </c>
      <c r="E26" s="4" t="s">
        <v>14</v>
      </c>
      <c r="M26" s="0" t="n">
        <f aca="false">SUM(F26:L26)-D26</f>
        <v>-0.5</v>
      </c>
    </row>
    <row r="27" customFormat="false" ht="12.8" hidden="false" customHeight="false" outlineLevel="0" collapsed="false">
      <c r="A27" s="2" t="s">
        <v>47</v>
      </c>
      <c r="B27" s="2" t="n">
        <v>5</v>
      </c>
      <c r="C27" s="2" t="n">
        <v>0.1</v>
      </c>
      <c r="D27" s="2" t="n">
        <f aca="false">B27*C27</f>
        <v>0.5</v>
      </c>
      <c r="E27" s="4" t="s">
        <v>14</v>
      </c>
      <c r="M27" s="0" t="n">
        <f aca="false">SUM(F27:L27)-D27</f>
        <v>-0.5</v>
      </c>
    </row>
    <row r="28" customFormat="false" ht="12.8" hidden="false" customHeight="false" outlineLevel="0" collapsed="false">
      <c r="A28" s="2" t="s">
        <v>48</v>
      </c>
      <c r="B28" s="2" t="n">
        <v>4</v>
      </c>
      <c r="C28" s="2" t="n">
        <v>0.1</v>
      </c>
      <c r="D28" s="2" t="n">
        <f aca="false">B28*C28</f>
        <v>0.4</v>
      </c>
      <c r="E28" s="4" t="s">
        <v>14</v>
      </c>
      <c r="M28" s="0" t="n">
        <f aca="false">SUM(F28:L28)-D28</f>
        <v>-0.4</v>
      </c>
    </row>
    <row r="29" customFormat="false" ht="12.8" hidden="false" customHeight="false" outlineLevel="0" collapsed="false">
      <c r="A29" s="2" t="s">
        <v>49</v>
      </c>
      <c r="B29" s="2" t="n">
        <v>15</v>
      </c>
      <c r="C29" s="2" t="n">
        <v>0.06</v>
      </c>
      <c r="D29" s="2" t="n">
        <f aca="false">B29*C29</f>
        <v>0.9</v>
      </c>
      <c r="E29" s="4" t="s">
        <v>14</v>
      </c>
      <c r="M29" s="0" t="n">
        <f aca="false">SUM(F29:L29)-D29</f>
        <v>-0.9</v>
      </c>
    </row>
    <row r="30" customFormat="false" ht="12.8" hidden="false" customHeight="false" outlineLevel="0" collapsed="false">
      <c r="A30" s="4" t="s">
        <v>50</v>
      </c>
      <c r="B30" s="4" t="n">
        <v>1</v>
      </c>
      <c r="C30" s="7" t="n">
        <v>0.18</v>
      </c>
      <c r="D30" s="7" t="n">
        <f aca="false">C30*B30</f>
        <v>0.18</v>
      </c>
      <c r="E30" s="4" t="s">
        <v>14</v>
      </c>
      <c r="M30" s="0" t="n">
        <f aca="false">SUM(F30:L30)-D30</f>
        <v>-0.18</v>
      </c>
    </row>
    <row r="31" customFormat="false" ht="12.8" hidden="false" customHeight="false" outlineLevel="0" collapsed="false">
      <c r="A31" s="0" t="s">
        <v>51</v>
      </c>
      <c r="B31" s="0" t="n">
        <v>1</v>
      </c>
      <c r="C31" s="0" t="n">
        <v>0.45</v>
      </c>
      <c r="D31" s="7" t="n">
        <f aca="false">C31*B31</f>
        <v>0.45</v>
      </c>
      <c r="E31" s="0" t="s">
        <v>14</v>
      </c>
      <c r="M31" s="0" t="n">
        <f aca="false">SUM(F31:L31)-D31</f>
        <v>-0.45</v>
      </c>
    </row>
    <row r="34" customFormat="false" ht="12.8" hidden="false" customHeight="false" outlineLevel="0" collapsed="false">
      <c r="C34" s="10" t="s">
        <v>52</v>
      </c>
      <c r="D34" s="11" t="n">
        <f aca="false">SUM(D3:D32)</f>
        <v>53.63</v>
      </c>
      <c r="E34" s="0" t="s">
        <v>53</v>
      </c>
      <c r="F34" s="0" t="n">
        <f aca="false">SUM(F3:F31)</f>
        <v>5</v>
      </c>
      <c r="G34" s="0" t="n">
        <f aca="false">SUM(G3:G31)</f>
        <v>5.05</v>
      </c>
      <c r="H34" s="0" t="n">
        <f aca="false">SUM(H3:H31)</f>
        <v>5.15</v>
      </c>
      <c r="I34" s="0" t="n">
        <f aca="false">SUM(I3:I31)</f>
        <v>5.05</v>
      </c>
      <c r="J34" s="0" t="n">
        <f aca="false">SUM(J3:J31)</f>
        <v>5.15</v>
      </c>
      <c r="L34" s="0" t="n">
        <f aca="false">SUM(L3:L31)</f>
        <v>5.8</v>
      </c>
      <c r="M34" s="0" t="n">
        <f aca="false">SUM(M3:M31)</f>
        <v>-22.43</v>
      </c>
    </row>
    <row r="35" customFormat="false" ht="12.8" hidden="false" customHeight="false" outlineLevel="0" collapsed="false">
      <c r="C35" s="0" t="s">
        <v>54</v>
      </c>
      <c r="D35" s="0" t="n">
        <f aca="false">D34/7</f>
        <v>7.66142857142857</v>
      </c>
    </row>
    <row r="36" customFormat="false" ht="12.8" hidden="false" customHeight="false" outlineLevel="0" collapsed="false">
      <c r="M36" s="0" t="n">
        <f aca="false">SUM(F34:L34)</f>
        <v>31.2</v>
      </c>
    </row>
    <row r="37" customFormat="false" ht="12.8" hidden="false" customHeight="false" outlineLevel="0" collapsed="false">
      <c r="M37" s="0" t="n">
        <f aca="false">M36/6</f>
        <v>5.2</v>
      </c>
    </row>
  </sheetData>
  <mergeCells count="1">
    <mergeCell ref="F1:L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3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C24" activeCellId="0" sqref="C24"/>
    </sheetView>
  </sheetViews>
  <sheetFormatPr defaultRowHeight="12.8"/>
  <cols>
    <col collapsed="false" hidden="false" max="4" min="1" style="0" width="11.5204081632653"/>
    <col collapsed="false" hidden="false" max="5" min="5" style="0" width="57.3061224489796"/>
    <col collapsed="false" hidden="false" max="1025" min="6" style="0" width="11.5204081632653"/>
  </cols>
  <sheetData>
    <row r="1" customFormat="false" ht="12.8" hidden="false" customHeight="false" outlineLevel="0" collapsed="false">
      <c r="F1" s="1" t="s">
        <v>0</v>
      </c>
      <c r="G1" s="1"/>
      <c r="H1" s="1"/>
      <c r="I1" s="1"/>
      <c r="J1" s="1"/>
      <c r="K1" s="1"/>
      <c r="L1" s="1"/>
    </row>
    <row r="2" customFormat="false" ht="12.8" hidden="false" customHeight="false" outlineLevel="0" collapsed="false">
      <c r="A2" s="2" t="s">
        <v>1</v>
      </c>
      <c r="B2" s="2" t="s">
        <v>2</v>
      </c>
      <c r="C2" s="2" t="s">
        <v>3</v>
      </c>
      <c r="D2" s="3"/>
      <c r="E2" s="4" t="s">
        <v>4</v>
      </c>
      <c r="F2" s="0" t="s">
        <v>5</v>
      </c>
      <c r="G2" s="0" t="s">
        <v>6</v>
      </c>
      <c r="H2" s="0" t="s">
        <v>7</v>
      </c>
      <c r="I2" s="0" t="s">
        <v>8</v>
      </c>
      <c r="K2" s="0" t="s">
        <v>10</v>
      </c>
      <c r="L2" s="0" t="s">
        <v>11</v>
      </c>
      <c r="M2" s="0" t="s">
        <v>12</v>
      </c>
    </row>
    <row r="3" customFormat="false" ht="12.8" hidden="false" customHeight="false" outlineLevel="0" collapsed="false">
      <c r="A3" s="2" t="s">
        <v>13</v>
      </c>
      <c r="B3" s="2" t="n">
        <v>1</v>
      </c>
      <c r="C3" s="2" t="n">
        <v>3.1</v>
      </c>
      <c r="D3" s="2" t="n">
        <f aca="false">B3*C3</f>
        <v>3.1</v>
      </c>
      <c r="E3" s="4" t="s">
        <v>14</v>
      </c>
      <c r="L3" s="0" t="n">
        <f aca="false">D3</f>
        <v>3.1</v>
      </c>
      <c r="M3" s="0" t="n">
        <f aca="false">SUM(F3:L3)-D3</f>
        <v>0</v>
      </c>
    </row>
    <row r="4" customFormat="false" ht="12.8" hidden="false" customHeight="false" outlineLevel="0" collapsed="false">
      <c r="A4" s="2" t="s">
        <v>15</v>
      </c>
      <c r="B4" s="2" t="n">
        <v>1</v>
      </c>
      <c r="C4" s="2" t="n">
        <v>5</v>
      </c>
      <c r="D4" s="2" t="n">
        <f aca="false">B4*C4</f>
        <v>5</v>
      </c>
      <c r="E4" s="4" t="s">
        <v>16</v>
      </c>
      <c r="F4" s="0" t="n">
        <f aca="false">D4</f>
        <v>5</v>
      </c>
      <c r="M4" s="0" t="n">
        <f aca="false">SUM(F4:L4)-D4</f>
        <v>0</v>
      </c>
    </row>
    <row r="5" customFormat="false" ht="12.8" hidden="false" customHeight="false" outlineLevel="0" collapsed="false">
      <c r="A5" s="2" t="s">
        <v>17</v>
      </c>
      <c r="B5" s="2" t="n">
        <v>1</v>
      </c>
      <c r="C5" s="2" t="n">
        <v>3.4</v>
      </c>
      <c r="D5" s="2" t="n">
        <f aca="false">B5*C5</f>
        <v>3.4</v>
      </c>
      <c r="E5" s="4" t="s">
        <v>14</v>
      </c>
      <c r="G5" s="0" t="n">
        <f aca="false">D5</f>
        <v>3.4</v>
      </c>
      <c r="M5" s="0" t="n">
        <f aca="false">SUM(F5:L5)-D5</f>
        <v>0</v>
      </c>
    </row>
    <row r="6" customFormat="false" ht="12.8" hidden="false" customHeight="false" outlineLevel="0" collapsed="false">
      <c r="A6" s="2" t="s">
        <v>18</v>
      </c>
      <c r="B6" s="2" t="n">
        <v>3</v>
      </c>
      <c r="C6" s="2" t="n">
        <v>2</v>
      </c>
      <c r="D6" s="2" t="n">
        <f aca="false">B6*C6</f>
        <v>6</v>
      </c>
      <c r="E6" s="4" t="s">
        <v>19</v>
      </c>
      <c r="K6" s="0" t="n">
        <f aca="false">C6</f>
        <v>2</v>
      </c>
      <c r="L6" s="0" t="n">
        <f aca="false">C6</f>
        <v>2</v>
      </c>
      <c r="M6" s="0" t="n">
        <f aca="false">SUM(F6:L6)-D6</f>
        <v>-2</v>
      </c>
    </row>
    <row r="7" customFormat="false" ht="12.8" hidden="false" customHeight="false" outlineLevel="0" collapsed="false">
      <c r="A7" s="12" t="s">
        <v>20</v>
      </c>
      <c r="B7" s="12" t="n">
        <v>1</v>
      </c>
      <c r="C7" s="12" t="n">
        <v>2.6</v>
      </c>
      <c r="D7" s="12" t="n">
        <f aca="false">B7*C7</f>
        <v>2.6</v>
      </c>
      <c r="E7" s="5" t="s">
        <v>55</v>
      </c>
      <c r="I7" s="0" t="n">
        <f aca="false">D7</f>
        <v>2.6</v>
      </c>
      <c r="M7" s="0" t="n">
        <f aca="false">SUM(F7:L7)-D7</f>
        <v>0</v>
      </c>
    </row>
    <row r="8" customFormat="false" ht="12.8" hidden="false" customHeight="false" outlineLevel="0" collapsed="false">
      <c r="A8" s="2" t="s">
        <v>21</v>
      </c>
      <c r="B8" s="2" t="n">
        <v>1</v>
      </c>
      <c r="C8" s="2" t="n">
        <v>2.85</v>
      </c>
      <c r="D8" s="2" t="n">
        <f aca="false">B8*C8</f>
        <v>2.85</v>
      </c>
      <c r="E8" s="4" t="s">
        <v>22</v>
      </c>
      <c r="I8" s="0" t="n">
        <f aca="false">D8</f>
        <v>2.85</v>
      </c>
      <c r="M8" s="0" t="n">
        <f aca="false">SUM(F8:L8)-D8</f>
        <v>0</v>
      </c>
    </row>
    <row r="9" customFormat="false" ht="12.8" hidden="false" customHeight="false" outlineLevel="0" collapsed="false">
      <c r="A9" s="6" t="s">
        <v>23</v>
      </c>
      <c r="B9" s="6" t="n">
        <v>1</v>
      </c>
      <c r="C9" s="6" t="n">
        <v>0.45</v>
      </c>
      <c r="D9" s="6" t="n">
        <f aca="false">B9*C9</f>
        <v>0.45</v>
      </c>
      <c r="E9" s="2" t="s">
        <v>24</v>
      </c>
      <c r="K9" s="0" t="n">
        <f aca="false">D9</f>
        <v>0.45</v>
      </c>
      <c r="M9" s="0" t="n">
        <f aca="false">SUM(F9:L9)-D9</f>
        <v>0</v>
      </c>
    </row>
    <row r="10" customFormat="false" ht="12.8" hidden="false" customHeight="false" outlineLevel="0" collapsed="false">
      <c r="A10" s="2" t="s">
        <v>25</v>
      </c>
      <c r="B10" s="2" t="n">
        <v>2</v>
      </c>
      <c r="C10" s="2" t="n">
        <v>0.45</v>
      </c>
      <c r="D10" s="2" t="n">
        <f aca="false">B10*C10</f>
        <v>0.9</v>
      </c>
      <c r="E10" s="4" t="s">
        <v>14</v>
      </c>
      <c r="I10" s="0" t="n">
        <f aca="false">C10</f>
        <v>0.45</v>
      </c>
      <c r="L10" s="0" t="n">
        <f aca="false">C10</f>
        <v>0.45</v>
      </c>
      <c r="M10" s="0" t="n">
        <f aca="false">SUM(F10:L10)-D10</f>
        <v>0</v>
      </c>
    </row>
    <row r="11" customFormat="false" ht="12.8" hidden="false" customHeight="false" outlineLevel="0" collapsed="false">
      <c r="A11" s="2" t="s">
        <v>26</v>
      </c>
      <c r="B11" s="2" t="n">
        <v>1</v>
      </c>
      <c r="C11" s="2" t="n">
        <v>0.55</v>
      </c>
      <c r="D11" s="2" t="n">
        <f aca="false">B11*C11</f>
        <v>0.55</v>
      </c>
      <c r="E11" s="4" t="s">
        <v>14</v>
      </c>
      <c r="K11" s="0" t="n">
        <f aca="false">D11</f>
        <v>0.55</v>
      </c>
      <c r="M11" s="0" t="n">
        <f aca="false">SUM(F11:L11)-D11</f>
        <v>0</v>
      </c>
    </row>
    <row r="12" customFormat="false" ht="12.8" hidden="false" customHeight="false" outlineLevel="0" collapsed="false">
      <c r="A12" s="6" t="s">
        <v>27</v>
      </c>
      <c r="B12" s="6" t="n">
        <v>1</v>
      </c>
      <c r="C12" s="6" t="n">
        <v>1.2</v>
      </c>
      <c r="D12" s="6" t="n">
        <f aca="false">B12*C12</f>
        <v>1.2</v>
      </c>
      <c r="E12" s="4" t="s">
        <v>28</v>
      </c>
      <c r="K12" s="0" t="n">
        <f aca="false">D12</f>
        <v>1.2</v>
      </c>
      <c r="M12" s="0" t="n">
        <f aca="false">SUM(F12:L12)-D12</f>
        <v>0</v>
      </c>
    </row>
    <row r="13" customFormat="false" ht="12.8" hidden="false" customHeight="false" outlineLevel="0" collapsed="false">
      <c r="A13" s="6" t="s">
        <v>29</v>
      </c>
      <c r="B13" s="6" t="n">
        <v>1</v>
      </c>
      <c r="C13" s="6" t="n">
        <v>2</v>
      </c>
      <c r="D13" s="6" t="n">
        <f aca="false">B13*C13</f>
        <v>2</v>
      </c>
      <c r="E13" s="4" t="s">
        <v>30</v>
      </c>
      <c r="H13" s="0" t="n">
        <f aca="false">D13</f>
        <v>2</v>
      </c>
      <c r="M13" s="0" t="n">
        <f aca="false">SUM(F13:L13)-D13</f>
        <v>0</v>
      </c>
    </row>
    <row r="14" customFormat="false" ht="12.8" hidden="false" customHeight="false" outlineLevel="0" collapsed="false">
      <c r="A14" s="2" t="s">
        <v>31</v>
      </c>
      <c r="B14" s="2" t="n">
        <v>1</v>
      </c>
      <c r="C14" s="3" t="n">
        <v>2</v>
      </c>
      <c r="D14" s="2" t="n">
        <f aca="false">B14*C14</f>
        <v>2</v>
      </c>
      <c r="E14" s="4" t="s">
        <v>14</v>
      </c>
      <c r="I14" s="0" t="n">
        <f aca="false">D14</f>
        <v>2</v>
      </c>
      <c r="M14" s="0" t="n">
        <f aca="false">SUM(F14:L14)-D14</f>
        <v>0</v>
      </c>
    </row>
    <row r="15" customFormat="false" ht="12.8" hidden="false" customHeight="false" outlineLevel="0" collapsed="false">
      <c r="A15" s="4" t="s">
        <v>32</v>
      </c>
      <c r="B15" s="4" t="n">
        <v>0.2</v>
      </c>
      <c r="C15" s="7" t="n">
        <v>1</v>
      </c>
      <c r="D15" s="2" t="n">
        <f aca="false">B15*C15</f>
        <v>0.2</v>
      </c>
      <c r="E15" s="4" t="s">
        <v>14</v>
      </c>
      <c r="L15" s="0" t="n">
        <f aca="false">D15</f>
        <v>0.2</v>
      </c>
      <c r="M15" s="0" t="n">
        <f aca="false">SUM(F15:L15)-D15</f>
        <v>0</v>
      </c>
    </row>
    <row r="16" customFormat="false" ht="12.8" hidden="false" customHeight="false" outlineLevel="0" collapsed="false">
      <c r="A16" s="4" t="s">
        <v>33</v>
      </c>
      <c r="B16" s="4" t="n">
        <v>0.5</v>
      </c>
      <c r="C16" s="7" t="n">
        <v>1</v>
      </c>
      <c r="D16" s="2" t="n">
        <f aca="false">B16*C16</f>
        <v>0.5</v>
      </c>
      <c r="E16" s="4" t="s">
        <v>14</v>
      </c>
      <c r="L16" s="0" t="n">
        <f aca="false">D16</f>
        <v>0.5</v>
      </c>
      <c r="M16" s="0" t="n">
        <f aca="false">SUM(F16:L16)-D16</f>
        <v>0</v>
      </c>
    </row>
    <row r="17" customFormat="false" ht="12.8" hidden="false" customHeight="false" outlineLevel="0" collapsed="false">
      <c r="A17" s="2" t="s">
        <v>34</v>
      </c>
      <c r="B17" s="2" t="n">
        <v>0.2</v>
      </c>
      <c r="C17" s="2" t="n">
        <v>1</v>
      </c>
      <c r="D17" s="2" t="n">
        <f aca="false">B17*C17</f>
        <v>0.2</v>
      </c>
      <c r="E17" s="4" t="s">
        <v>14</v>
      </c>
      <c r="F17" s="0" t="n">
        <f aca="false">D17</f>
        <v>0.2</v>
      </c>
      <c r="M17" s="0" t="n">
        <f aca="false">SUM(F17:L17)-D17</f>
        <v>0</v>
      </c>
    </row>
    <row r="18" customFormat="false" ht="12.8" hidden="false" customHeight="false" outlineLevel="0" collapsed="false">
      <c r="A18" s="3"/>
      <c r="B18" s="3"/>
      <c r="C18" s="3"/>
      <c r="D18" s="2" t="n">
        <f aca="false">B18*C18</f>
        <v>0</v>
      </c>
      <c r="E18" s="4"/>
      <c r="M18" s="0" t="n">
        <f aca="false">SUM(F18:L18)-D18</f>
        <v>0</v>
      </c>
    </row>
    <row r="19" customFormat="false" ht="12.8" hidden="false" customHeight="false" outlineLevel="0" collapsed="false">
      <c r="A19" s="2" t="s">
        <v>35</v>
      </c>
      <c r="B19" s="2" t="n">
        <v>2</v>
      </c>
      <c r="C19" s="2" t="n">
        <v>3.2</v>
      </c>
      <c r="D19" s="2" t="n">
        <f aca="false">B19*C19</f>
        <v>6.4</v>
      </c>
      <c r="E19" s="4" t="s">
        <v>14</v>
      </c>
      <c r="G19" s="0" t="n">
        <f aca="false">C19</f>
        <v>3.2</v>
      </c>
      <c r="H19" s="0" t="n">
        <f aca="false">C19</f>
        <v>3.2</v>
      </c>
      <c r="M19" s="0" t="n">
        <f aca="false">SUM(F19:L19)-D19</f>
        <v>0</v>
      </c>
    </row>
    <row r="20" customFormat="false" ht="12.8" hidden="false" customHeight="false" outlineLevel="0" collapsed="false">
      <c r="A20" s="2" t="s">
        <v>36</v>
      </c>
      <c r="B20" s="2" t="n">
        <v>2</v>
      </c>
      <c r="C20" s="2" t="n">
        <v>2.8</v>
      </c>
      <c r="D20" s="2" t="n">
        <f aca="false">B20*C20</f>
        <v>5.6</v>
      </c>
      <c r="E20" s="4" t="s">
        <v>37</v>
      </c>
      <c r="F20" s="0" t="n">
        <f aca="false">2.9</f>
        <v>2.9</v>
      </c>
      <c r="M20" s="0" t="n">
        <f aca="false">SUM(F20:L20)-D20</f>
        <v>-2.7</v>
      </c>
    </row>
    <row r="21" customFormat="false" ht="12.8" hidden="false" customHeight="false" outlineLevel="0" collapsed="false">
      <c r="A21" s="8" t="s">
        <v>38</v>
      </c>
      <c r="B21" s="8" t="n">
        <v>1</v>
      </c>
      <c r="C21" s="8" t="n">
        <v>1.2</v>
      </c>
      <c r="D21" s="8" t="n">
        <f aca="false">B21*C21</f>
        <v>1.2</v>
      </c>
      <c r="E21" s="4" t="s">
        <v>39</v>
      </c>
      <c r="K21" s="0" t="n">
        <f aca="false">D21</f>
        <v>1.2</v>
      </c>
      <c r="M21" s="0" t="n">
        <f aca="false">SUM(F21:L21)-D21</f>
        <v>0</v>
      </c>
    </row>
    <row r="22" customFormat="false" ht="12.8" hidden="false" customHeight="false" outlineLevel="0" collapsed="false">
      <c r="A22" s="2" t="s">
        <v>40</v>
      </c>
      <c r="B22" s="2" t="n">
        <v>1</v>
      </c>
      <c r="C22" s="2" t="n">
        <v>2.6</v>
      </c>
      <c r="D22" s="2" t="n">
        <f aca="false">B22*C22</f>
        <v>2.6</v>
      </c>
      <c r="E22" s="4" t="s">
        <v>41</v>
      </c>
      <c r="K22" s="0" t="n">
        <f aca="false">D22*18/50</f>
        <v>0.936</v>
      </c>
      <c r="L22" s="0" t="n">
        <f aca="false">D22*32/50</f>
        <v>1.664</v>
      </c>
      <c r="M22" s="0" t="n">
        <f aca="false">SUM(F22:L22)-D22</f>
        <v>0</v>
      </c>
    </row>
    <row r="23" customFormat="false" ht="12.8" hidden="false" customHeight="false" outlineLevel="0" collapsed="false">
      <c r="A23" s="2" t="s">
        <v>42</v>
      </c>
      <c r="B23" s="2" t="n">
        <v>1</v>
      </c>
      <c r="C23" s="2" t="n">
        <v>1</v>
      </c>
      <c r="D23" s="2" t="n">
        <f aca="false">B23*C23</f>
        <v>1</v>
      </c>
      <c r="E23" s="4" t="s">
        <v>14</v>
      </c>
      <c r="H23" s="0" t="n">
        <f aca="false">D23</f>
        <v>1</v>
      </c>
      <c r="M23" s="0" t="n">
        <f aca="false">SUM(F23:L23)-D23</f>
        <v>0</v>
      </c>
    </row>
    <row r="24" customFormat="false" ht="12.8" hidden="false" customHeight="false" outlineLevel="0" collapsed="false">
      <c r="A24" s="2" t="s">
        <v>43</v>
      </c>
      <c r="B24" s="2" t="n">
        <v>14</v>
      </c>
      <c r="C24" s="2" t="n">
        <v>0.15</v>
      </c>
      <c r="D24" s="2" t="n">
        <f aca="false">B24*C24</f>
        <v>2.1</v>
      </c>
      <c r="E24" s="2" t="s">
        <v>44</v>
      </c>
      <c r="G24" s="0" t="n">
        <f aca="false">C24*7</f>
        <v>1.05</v>
      </c>
      <c r="K24" s="9" t="n">
        <f aca="false">C24*7</f>
        <v>1.05</v>
      </c>
      <c r="M24" s="0" t="n">
        <f aca="false">SUM(F24:L24)-D24</f>
        <v>0</v>
      </c>
    </row>
    <row r="25" customFormat="false" ht="12.8" hidden="false" customHeight="false" outlineLevel="0" collapsed="false">
      <c r="A25" s="2" t="s">
        <v>45</v>
      </c>
      <c r="B25" s="2" t="n">
        <v>1</v>
      </c>
      <c r="C25" s="2" t="n">
        <v>0.85</v>
      </c>
      <c r="D25" s="2" t="n">
        <f aca="false">B25*C25</f>
        <v>0.85</v>
      </c>
      <c r="E25" s="4" t="s">
        <v>14</v>
      </c>
      <c r="H25" s="0" t="n">
        <f aca="false">D25</f>
        <v>0.85</v>
      </c>
      <c r="M25" s="0" t="n">
        <f aca="false">SUM(F25:L25)-D25</f>
        <v>0</v>
      </c>
    </row>
    <row r="26" customFormat="false" ht="12.8" hidden="false" customHeight="false" outlineLevel="0" collapsed="false">
      <c r="A26" s="2" t="s">
        <v>46</v>
      </c>
      <c r="B26" s="2" t="n">
        <v>1</v>
      </c>
      <c r="C26" s="2" t="n">
        <v>0.5</v>
      </c>
      <c r="D26" s="2" t="n">
        <f aca="false">B26*C26</f>
        <v>0.5</v>
      </c>
      <c r="E26" s="4" t="s">
        <v>14</v>
      </c>
      <c r="G26" s="0" t="n">
        <f aca="false">D26</f>
        <v>0.5</v>
      </c>
      <c r="M26" s="0" t="n">
        <f aca="false">SUM(F26:L26)-D26</f>
        <v>0</v>
      </c>
    </row>
    <row r="27" customFormat="false" ht="12.8" hidden="false" customHeight="false" outlineLevel="0" collapsed="false">
      <c r="A27" s="2" t="s">
        <v>47</v>
      </c>
      <c r="B27" s="2" t="n">
        <v>5</v>
      </c>
      <c r="C27" s="2" t="n">
        <v>0.1</v>
      </c>
      <c r="D27" s="2" t="n">
        <f aca="false">B27*C27</f>
        <v>0.5</v>
      </c>
      <c r="E27" s="4" t="s">
        <v>14</v>
      </c>
      <c r="K27" s="0" t="n">
        <f aca="false">D27</f>
        <v>0.5</v>
      </c>
      <c r="M27" s="0" t="n">
        <f aca="false">SUM(F27:L27)-D27</f>
        <v>0</v>
      </c>
    </row>
    <row r="28" customFormat="false" ht="12.8" hidden="false" customHeight="false" outlineLevel="0" collapsed="false">
      <c r="A28" s="2" t="s">
        <v>48</v>
      </c>
      <c r="B28" s="2" t="n">
        <v>4</v>
      </c>
      <c r="C28" s="2" t="n">
        <v>0.1</v>
      </c>
      <c r="D28" s="2" t="n">
        <f aca="false">B28*C28</f>
        <v>0.4</v>
      </c>
      <c r="E28" s="4" t="s">
        <v>14</v>
      </c>
      <c r="H28" s="0" t="n">
        <f aca="false">D28</f>
        <v>0.4</v>
      </c>
      <c r="M28" s="0" t="n">
        <f aca="false">SUM(F28:L28)-D28</f>
        <v>0</v>
      </c>
    </row>
    <row r="29" customFormat="false" ht="12.8" hidden="false" customHeight="false" outlineLevel="0" collapsed="false">
      <c r="A29" s="2" t="s">
        <v>49</v>
      </c>
      <c r="B29" s="2" t="n">
        <v>15</v>
      </c>
      <c r="C29" s="2" t="n">
        <v>0.06</v>
      </c>
      <c r="D29" s="2" t="n">
        <f aca="false">B29*C29</f>
        <v>0.9</v>
      </c>
      <c r="E29" s="4" t="s">
        <v>14</v>
      </c>
      <c r="H29" s="0" t="n">
        <f aca="false">D29</f>
        <v>0.9</v>
      </c>
      <c r="M29" s="0" t="n">
        <f aca="false">SUM(F29:L29)-D29</f>
        <v>0</v>
      </c>
    </row>
    <row r="30" customFormat="false" ht="12.8" hidden="false" customHeight="false" outlineLevel="0" collapsed="false">
      <c r="A30" s="4" t="s">
        <v>50</v>
      </c>
      <c r="B30" s="4" t="n">
        <v>1</v>
      </c>
      <c r="C30" s="7" t="n">
        <v>0.18</v>
      </c>
      <c r="D30" s="7" t="n">
        <f aca="false">C30*B30</f>
        <v>0.18</v>
      </c>
      <c r="E30" s="4" t="s">
        <v>14</v>
      </c>
      <c r="L30" s="0" t="n">
        <f aca="false">D30</f>
        <v>0.18</v>
      </c>
      <c r="M30" s="0" t="n">
        <f aca="false">SUM(F30:L30)-D30</f>
        <v>0</v>
      </c>
    </row>
    <row r="31" customFormat="false" ht="12.8" hidden="false" customHeight="false" outlineLevel="0" collapsed="false">
      <c r="A31" s="0" t="s">
        <v>51</v>
      </c>
      <c r="B31" s="0" t="n">
        <v>1</v>
      </c>
      <c r="C31" s="0" t="n">
        <v>0.45</v>
      </c>
      <c r="D31" s="7" t="n">
        <f aca="false">C31*B31</f>
        <v>0.45</v>
      </c>
      <c r="E31" s="0" t="s">
        <v>14</v>
      </c>
      <c r="K31" s="0" t="n">
        <f aca="false">D31</f>
        <v>0.45</v>
      </c>
      <c r="M31" s="0" t="n">
        <f aca="false">SUM(F31:L31)-D31</f>
        <v>0</v>
      </c>
    </row>
    <row r="34" customFormat="false" ht="12.8" hidden="false" customHeight="false" outlineLevel="0" collapsed="false">
      <c r="C34" s="10" t="s">
        <v>52</v>
      </c>
      <c r="D34" s="11" t="n">
        <f aca="false">SUM(D3:D32)</f>
        <v>53.63</v>
      </c>
      <c r="E34" s="0" t="s">
        <v>53</v>
      </c>
      <c r="F34" s="0" t="n">
        <f aca="false">SUM(F3:F31)</f>
        <v>8.1</v>
      </c>
      <c r="G34" s="0" t="n">
        <f aca="false">SUM(G3:G31)</f>
        <v>8.15</v>
      </c>
      <c r="H34" s="0" t="n">
        <f aca="false">SUM(H3:H31)</f>
        <v>8.35</v>
      </c>
      <c r="I34" s="0" t="n">
        <f aca="false">SUM(I3:I31)</f>
        <v>7.9</v>
      </c>
      <c r="K34" s="0" t="n">
        <f aca="false">SUM(K3:K31)</f>
        <v>8.336</v>
      </c>
      <c r="L34" s="0" t="n">
        <f aca="false">SUM(L3:L31)</f>
        <v>8.094</v>
      </c>
      <c r="M34" s="0" t="n">
        <f aca="false">SUM(M3:M31)</f>
        <v>-4.7</v>
      </c>
    </row>
    <row r="35" customFormat="false" ht="12.8" hidden="false" customHeight="false" outlineLevel="0" collapsed="false">
      <c r="C35" s="0" t="s">
        <v>54</v>
      </c>
      <c r="D35" s="0" t="n">
        <f aca="false">D34/7</f>
        <v>7.66142857142857</v>
      </c>
    </row>
    <row r="36" customFormat="false" ht="12.8" hidden="false" customHeight="false" outlineLevel="0" collapsed="false">
      <c r="D36" s="0" t="n">
        <f aca="false">(D34-2)/6</f>
        <v>8.605</v>
      </c>
      <c r="M36" s="0" t="n">
        <f aca="false">SUM(F34:L34)</f>
        <v>48.93</v>
      </c>
    </row>
    <row r="37" customFormat="false" ht="12.8" hidden="false" customHeight="false" outlineLevel="0" collapsed="false">
      <c r="M37" s="0" t="n">
        <f aca="false">M36/6</f>
        <v>8.155</v>
      </c>
    </row>
  </sheetData>
  <mergeCells count="1">
    <mergeCell ref="F1:L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LibreOffice/4.2.8.2$Linux_X86_64 LibreOffice_project/420m0$Build-2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2015-07-08T13:04:36Z</dcterms:created>
  <dc:creator>Peter </dc:creator>
  <dc:language>en-GB</dc:language>
  <cp:lastModifiedBy>Peter </cp:lastModifiedBy>
  <dcterms:modified xsi:type="dcterms:W3CDTF">2015-07-08T13:39:17Z</dcterms:modified>
  <cp:revision>1</cp:revision>
</cp:coreProperties>
</file>